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63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D16" i="23" l="1"/>
  <c r="E17" i="23" l="1"/>
  <c r="D17" i="23" l="1"/>
  <c r="H17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<sst xmlns="http://schemas.openxmlformats.org/spreadsheetml/2006/main" count="27" uniqueCount="27">
  <si>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</si>
  <si>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</si>
  <si>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</si>
  <si>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</si>
  <si>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</si>
  <si>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</si>
  <si>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</si>
  <si>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</si>
  <si>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</si>
  <si>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</si>
  <si>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</si>
  <si>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</si>
  <si>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</si>
  <si>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</si>
  <si>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</si>
  <si>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</si>
  <si>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</si>
  <si>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</si>
  <si>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</si>
  <si>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</si>
  <si>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</si>
  <si>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</si>
  <si>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</si>
  <si>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</si>
  <si>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Составлен (а) в ценах на 1 квартал 2019 года</t>
  </si>
  <si>
    <t xml:space="preserve">ИТОГО </t>
  </si>
  <si>
    <t>Газопровод низкого давления от точки подключения до границы земельного участка по адресу: г. Челябинск, Советский район, Новосинеглазово, ул. Лесная 99. 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</si>
</sst>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7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/>
      <c r="B3" s="26"/>
      <c r="C3" s="26"/>
      <c r="E3" s="18"/>
      <c r="F3" s="18"/>
      <c r="G3" s="18"/>
      <c r="H3" s="18"/>
    </row>
    <row r="5" spans="1:11" ht="30.75" customHeight="1" x14ac:dyDescent="0.25">
      <c r="A5" s="20" t="s">
        <v>26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15</v>
      </c>
      <c r="E10" s="11"/>
      <c r="F10" s="27">
        <f>H20</f>
        <v>196322.18400000001</v>
      </c>
      <c r="G10" s="27"/>
      <c r="H10" t="s">
        <v>18</v>
      </c>
    </row>
    <row r="11" spans="1:11" x14ac:dyDescent="0.25">
      <c r="A11" t="s">
        <v>24</v>
      </c>
    </row>
    <row r="12" spans="1:11" ht="21" customHeight="1" x14ac:dyDescent="0.25">
      <c r="A12" s="28" t="s">
        <v>11</v>
      </c>
      <c r="B12" s="28" t="s">
        <v>17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f>H16-E16</f>
        <v>161386</v>
      </c>
      <c r="E16" s="9">
        <v>596</v>
      </c>
      <c r="F16" s="9">
        <v>0</v>
      </c>
      <c r="G16" s="9">
        <v>0</v>
      </c>
      <c r="H16" s="9">
        <v>161982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1613.8600000000001</v>
      </c>
      <c r="E17" s="9">
        <f>E16*1%</f>
        <v>5.96</v>
      </c>
      <c r="F17" s="9"/>
      <c r="G17" s="9"/>
      <c r="H17" s="9">
        <f>D17+E17</f>
        <v>1619.8200000000002</v>
      </c>
      <c r="I17" s="4"/>
      <c r="J17" s="4"/>
    </row>
    <row r="18" spans="1:10" ht="15.75" customHeight="1" x14ac:dyDescent="0.25">
      <c r="A18" s="22" t="s">
        <v>25</v>
      </c>
      <c r="B18" s="23"/>
      <c r="C18" s="23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163601.82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32720.364000000001</v>
      </c>
      <c r="I19" s="4"/>
      <c r="J19" s="4"/>
    </row>
    <row r="20" spans="1:10" ht="15.75" customHeight="1" x14ac:dyDescent="0.25">
      <c r="A20" s="22" t="s">
        <v>14</v>
      </c>
      <c r="B20" s="23"/>
      <c r="C20" s="24"/>
      <c r="D20" s="5"/>
      <c r="E20" s="5"/>
      <c r="F20" s="5"/>
      <c r="G20" s="5"/>
      <c r="H20" s="16">
        <f>H18+H19</f>
        <v>196322.18400000001</v>
      </c>
      <c r="I20" s="4"/>
      <c r="J20" s="4"/>
    </row>
    <row r="23" spans="1:10" x14ac:dyDescent="0.25">
      <c r="B23" t="s">
        <v>21</v>
      </c>
      <c r="D23" s="14"/>
      <c r="E23" s="14"/>
      <c r="G23" t="s">
        <v>8</v>
      </c>
    </row>
    <row r="26" spans="1:10" x14ac:dyDescent="0.25">
      <c r="A26" t="s">
        <v>23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2019-05-17T06:30:52Z</cp:lastPrinted>
  <dcterms:created xsi:type="dcterms:W3CDTF">2015-09-28T09:43:35Z</dcterms:created>
  <dcterms:modified xsi:type="dcterms:W3CDTF">2019-07-25T06:11:54Z</dcterms:modified>
</cp:coreProperties>
</file>